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24. ARMONIZACION MOP - TRAZADORES PMR MAYO 2024\ENTIDADES ARMONIZACIÓN\ARCHIVOS PMR LB-MT-MP 2024\UAECD\"/>
    </mc:Choice>
  </mc:AlternateContent>
  <xr:revisionPtr revIDLastSave="0" documentId="13_ncr:1_{37D59AE4-B8EA-4B6E-A01F-063B426BD1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 OBJ" sheetId="4" r:id="rId1"/>
    <sheet name="IND PRD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K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SASP: Si el dato se mantiene incluir ok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tc={28B50F1A-5C0C-4D7F-B903-B2271DFA7DAF}</author>
    <author>tc={8AE4314F-35F5-4122-9A7B-C954FEE5E750}</author>
  </authors>
  <commentList>
    <comment ref="H7" authorId="0" shapeId="0" xr:uid="{00000000-0006-0000-0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PETI:Plan estratégico de tecnologías de la Información</t>
      </text>
    </comment>
    <comment ref="G10" authorId="1" shapeId="0" xr:uid="{00000000-0006-0000-0100-00000200000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Nuevo indicador 
</t>
      </text>
    </comment>
  </commentList>
</comments>
</file>

<file path=xl/sharedStrings.xml><?xml version="1.0" encoding="utf-8"?>
<sst xmlns="http://schemas.openxmlformats.org/spreadsheetml/2006/main" count="300" uniqueCount="122">
  <si>
    <t>Centro gestor</t>
  </si>
  <si>
    <t>Objetivo</t>
  </si>
  <si>
    <t>Indicador de Objetivo</t>
  </si>
  <si>
    <t>Naturaleza</t>
  </si>
  <si>
    <t>Periodicidad</t>
  </si>
  <si>
    <t>Unidad de Medida</t>
  </si>
  <si>
    <t>ENE</t>
  </si>
  <si>
    <t>Observaciones</t>
  </si>
  <si>
    <t>FEB</t>
  </si>
  <si>
    <t>MAR</t>
  </si>
  <si>
    <t>ABR</t>
  </si>
  <si>
    <t>MAY</t>
  </si>
  <si>
    <t>JUN</t>
  </si>
  <si>
    <t>%</t>
  </si>
  <si>
    <t>1</t>
  </si>
  <si>
    <t>VAL</t>
  </si>
  <si>
    <t>2</t>
  </si>
  <si>
    <t>3</t>
  </si>
  <si>
    <t>5</t>
  </si>
  <si>
    <t>Anual</t>
  </si>
  <si>
    <t>4</t>
  </si>
  <si>
    <t>6</t>
  </si>
  <si>
    <t>Stock</t>
  </si>
  <si>
    <t>Trimestral</t>
  </si>
  <si>
    <t>7</t>
  </si>
  <si>
    <t>Fortalecimiento de capacidad institucional a nivel meso que mejore los procesos misionales de la entidad</t>
  </si>
  <si>
    <t/>
  </si>
  <si>
    <t>0226-01</t>
  </si>
  <si>
    <t>UNIDAD ADMINISTRATIVA ESPECIAL DE CATASTRO DISTRITAL</t>
  </si>
  <si>
    <t>Fortalecer el proceso de toma de decisiones en la ciudad y entidades territoriales mediante la gestión de información georreferenciada, integral e interoperable con enfoque multipropósito tanto en Bogotá D.C. como en resto del país en su calidad de gestor y operador catastral en el territorio nacional.</t>
  </si>
  <si>
    <t>Porcentaje de incremento de la base catastral del Distrito Capital que aporte al fisco de la ciudad</t>
  </si>
  <si>
    <t>Agrupador Producto</t>
  </si>
  <si>
    <t>Indicador de Producto</t>
  </si>
  <si>
    <t>Linea Base</t>
  </si>
  <si>
    <t>PM02260101</t>
  </si>
  <si>
    <t>Porcentaje de predios actualizados con enfoque multipropósito en el Distrito Capital</t>
  </si>
  <si>
    <t>Porcentaje de predios actualizados en los territorios donde se preste el servicio como gestor y/o operador catastral, con enfoque multipropósito</t>
  </si>
  <si>
    <t>PM02260102</t>
  </si>
  <si>
    <t>PM02260103</t>
  </si>
  <si>
    <t>PM02260104</t>
  </si>
  <si>
    <t>Infraestructura tecnológica y documental</t>
  </si>
  <si>
    <t>PM02260105</t>
  </si>
  <si>
    <t>Porcentaje de implementación del Sistema de gestión documental</t>
  </si>
  <si>
    <t>PM02260110</t>
  </si>
  <si>
    <t>Meta Plan
(TotaL PMR
10 Años)</t>
  </si>
  <si>
    <t>Linea Base
(Corte 31 diciembre 2023)</t>
  </si>
  <si>
    <t>Meta Plan
(Total PMR
10 Años)</t>
  </si>
  <si>
    <t>Meta Anual
2024</t>
  </si>
  <si>
    <t>Territorializable
(SI / NO)</t>
  </si>
  <si>
    <t>NO</t>
  </si>
  <si>
    <t>Servicio de actualización catastral con enfoque multipropósito</t>
  </si>
  <si>
    <t>Servicios de Investigación, Desarrollo e Innovación geoespacial</t>
  </si>
  <si>
    <t>Servicios para la planeación y sistemas de gestión y comunicación estratégica</t>
  </si>
  <si>
    <t>Sistemas de Información y Tecnología y Gestión documental</t>
  </si>
  <si>
    <t>Servicios de apoyo para el fortalecimiento institucional para la prestación de los servicios</t>
  </si>
  <si>
    <t xml:space="preserve">Número de personas contratadas para fortalecer la respuesta oportuna a las solicitudes allegadas por los ciudadanos a través de los diferentes canales dispuestos por la UAECD
</t>
  </si>
  <si>
    <r>
      <t xml:space="preserve">Acumulado
</t>
    </r>
    <r>
      <rPr>
        <b/>
        <sz val="8"/>
        <color theme="4" tint="-0.249977111117893"/>
        <rFont val="Aptos Narrow"/>
        <family val="2"/>
        <scheme val="minor"/>
      </rPr>
      <t>La entidad propone ajustar a :</t>
    </r>
    <r>
      <rPr>
        <b/>
        <sz val="8"/>
        <rFont val="Aptos Narrow"/>
        <family val="2"/>
        <scheme val="minor"/>
      </rPr>
      <t xml:space="preserve"> Stock
</t>
    </r>
    <r>
      <rPr>
        <b/>
        <sz val="8"/>
        <color rgb="FFFF0000"/>
        <rFont val="Aptos Narrow"/>
        <family val="2"/>
        <scheme val="minor"/>
      </rPr>
      <t>(1.1)
Aprobado SDH: 08082024 OK</t>
    </r>
  </si>
  <si>
    <r>
      <t xml:space="preserve">Acumulado
</t>
    </r>
    <r>
      <rPr>
        <b/>
        <sz val="8"/>
        <color theme="4" tint="-0.249977111117893"/>
        <rFont val="Aptos Narrow"/>
        <family val="2"/>
        <scheme val="minor"/>
      </rPr>
      <t xml:space="preserve">La entidad propone ajustar a </t>
    </r>
    <r>
      <rPr>
        <b/>
        <sz val="8"/>
        <rFont val="Aptos Narrow"/>
        <family val="2"/>
        <scheme val="minor"/>
      </rPr>
      <t>: Stock</t>
    </r>
    <r>
      <rPr>
        <b/>
        <sz val="8"/>
        <color theme="1"/>
        <rFont val="Aptos Narrow"/>
        <family val="2"/>
        <scheme val="minor"/>
      </rPr>
      <t xml:space="preserve">
(1.1)
</t>
    </r>
    <r>
      <rPr>
        <b/>
        <sz val="8"/>
        <color rgb="FFFF0000"/>
        <rFont val="Aptos Narrow"/>
        <family val="2"/>
        <scheme val="minor"/>
      </rPr>
      <t xml:space="preserve">
Aprobado SDH: 08082024 OK</t>
    </r>
  </si>
  <si>
    <r>
      <t>Número de capas</t>
    </r>
    <r>
      <rPr>
        <b/>
        <sz val="8"/>
        <color theme="4"/>
        <rFont val="Arial"/>
        <family val="2"/>
      </rPr>
      <t xml:space="preserve"> actualizadas y nueva</t>
    </r>
    <r>
      <rPr>
        <sz val="8"/>
        <color theme="4"/>
        <rFont val="Arial"/>
        <family val="2"/>
      </rPr>
      <t>s</t>
    </r>
    <r>
      <rPr>
        <sz val="8"/>
        <rFont val="Arial"/>
        <family val="2"/>
      </rPr>
      <t xml:space="preserve"> de información geográfica de las entidades miembros de la infraestructura de datos espaciales de Bogotá
</t>
    </r>
    <r>
      <rPr>
        <b/>
        <u/>
        <sz val="8"/>
        <color theme="4"/>
        <rFont val="Arial"/>
        <family val="2"/>
      </rPr>
      <t>Solicitud de ajuste entidad</t>
    </r>
    <r>
      <rPr>
        <sz val="8"/>
        <rFont val="Arial"/>
        <family val="2"/>
      </rPr>
      <t xml:space="preserve"> </t>
    </r>
    <r>
      <rPr>
        <sz val="8"/>
        <color rgb="FFFF0000"/>
        <rFont val="Arial"/>
        <family val="2"/>
      </rPr>
      <t>aprobada - 31/07/2024</t>
    </r>
  </si>
  <si>
    <r>
      <t xml:space="preserve">Acumulado
</t>
    </r>
    <r>
      <rPr>
        <b/>
        <sz val="8"/>
        <color theme="4" tint="-0.249977111117893"/>
        <rFont val="Aptos Narrow"/>
        <family val="2"/>
        <scheme val="minor"/>
      </rPr>
      <t xml:space="preserve">La entidad propone ajustar a </t>
    </r>
    <r>
      <rPr>
        <b/>
        <sz val="8"/>
        <rFont val="Aptos Narrow"/>
        <family val="2"/>
        <scheme val="minor"/>
      </rPr>
      <t>: Stock</t>
    </r>
    <r>
      <rPr>
        <b/>
        <sz val="8"/>
        <color theme="1"/>
        <rFont val="Aptos Narrow"/>
        <family val="2"/>
        <scheme val="minor"/>
      </rPr>
      <t xml:space="preserve">
</t>
    </r>
    <r>
      <rPr>
        <b/>
        <sz val="8"/>
        <color rgb="FFFF0000"/>
        <rFont val="Aptos Narrow"/>
        <family val="2"/>
        <scheme val="minor"/>
      </rPr>
      <t>(1.1)
Aprobado SDH: 08082024 OK</t>
    </r>
  </si>
  <si>
    <r>
      <t xml:space="preserve">Porcentaje de avance de la formulación y/o implementación, planeación y sistemas de gestión </t>
    </r>
    <r>
      <rPr>
        <b/>
        <sz val="8"/>
        <color theme="4"/>
        <rFont val="Arial"/>
        <family val="2"/>
      </rPr>
      <t xml:space="preserve">de los planes estratégicos y operativos de la entidad.
</t>
    </r>
    <r>
      <rPr>
        <b/>
        <u/>
        <sz val="8"/>
        <color theme="4"/>
        <rFont val="Arial"/>
        <family val="2"/>
      </rPr>
      <t xml:space="preserve">
Solicitud de ajuste entidad</t>
    </r>
    <r>
      <rPr>
        <sz val="8"/>
        <rFont val="Arial"/>
        <family val="2"/>
      </rPr>
      <t xml:space="preserve"> </t>
    </r>
    <r>
      <rPr>
        <sz val="8"/>
        <color rgb="FFFF0000"/>
        <rFont val="Arial"/>
        <family val="2"/>
      </rPr>
      <t>aprobada - 31/07/2024</t>
    </r>
  </si>
  <si>
    <r>
      <t xml:space="preserve">Porcentaje de avance en el desarrollo, mantenimiento o adquisición de hardware o software
</t>
    </r>
    <r>
      <rPr>
        <b/>
        <u/>
        <sz val="8"/>
        <color theme="4" tint="-0.249977111117893"/>
        <rFont val="Arial"/>
        <family val="2"/>
      </rPr>
      <t>'Propuesta Entidad:</t>
    </r>
    <r>
      <rPr>
        <sz val="8"/>
        <rFont val="Arial"/>
        <family val="2"/>
      </rPr>
      <t xml:space="preserve">
</t>
    </r>
    <r>
      <rPr>
        <b/>
        <sz val="8"/>
        <color theme="4"/>
        <rFont val="Arial"/>
        <family val="2"/>
      </rPr>
      <t>Porcentaje de avance en la ejecución del PETI con el fin de satisfacer las necesidades tecnológicas de la entidad</t>
    </r>
    <r>
      <rPr>
        <sz val="8"/>
        <rFont val="Arial"/>
        <family val="2"/>
      </rPr>
      <t xml:space="preserve">
</t>
    </r>
    <r>
      <rPr>
        <sz val="8"/>
        <color rgb="FFFF0000"/>
        <rFont val="Arial"/>
        <family val="2"/>
      </rPr>
      <t>Aprobado SDH: 08/08/2024</t>
    </r>
  </si>
  <si>
    <r>
      <t xml:space="preserve">Acumulado
</t>
    </r>
    <r>
      <rPr>
        <b/>
        <sz val="8"/>
        <color theme="4" tint="-0.249977111117893"/>
        <rFont val="Aptos Narrow"/>
        <family val="2"/>
        <scheme val="minor"/>
      </rPr>
      <t xml:space="preserve">La entidad propone ajustar a </t>
    </r>
    <r>
      <rPr>
        <b/>
        <sz val="8"/>
        <rFont val="Aptos Narrow"/>
        <family val="2"/>
        <scheme val="minor"/>
      </rPr>
      <t>: Stock</t>
    </r>
    <r>
      <rPr>
        <b/>
        <sz val="8"/>
        <color theme="1"/>
        <rFont val="Aptos Narrow"/>
        <family val="2"/>
        <scheme val="minor"/>
      </rPr>
      <t xml:space="preserve">
</t>
    </r>
    <r>
      <rPr>
        <b/>
        <sz val="8"/>
        <color rgb="FFFF0000"/>
        <rFont val="Aptos Narrow"/>
        <family val="2"/>
        <scheme val="minor"/>
      </rPr>
      <t>(1.1)
Aprobado SDH: 08082024 OK</t>
    </r>
  </si>
  <si>
    <r>
      <rPr>
        <b/>
        <sz val="8"/>
        <color theme="4" tint="-0.249977111117893"/>
        <rFont val="Arial"/>
        <family val="2"/>
      </rPr>
      <t xml:space="preserve">
Propuesta de creación de un nuevo indicador:
</t>
    </r>
    <r>
      <rPr>
        <sz val="8"/>
        <rFont val="Arial"/>
        <family val="2"/>
      </rPr>
      <t xml:space="preserve">Porcentaje de avance en la ejecución de la estrategia de servicio al ciudadano
</t>
    </r>
    <r>
      <rPr>
        <sz val="8"/>
        <color rgb="FFFF0000"/>
        <rFont val="Arial"/>
        <family val="2"/>
      </rPr>
      <t xml:space="preserve">
SDH: Propuesta aprobada. OK 08082024</t>
    </r>
  </si>
  <si>
    <r>
      <t>Fortalecimiento de capacidad institucional a nivel meso que mejore los procesos misionales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de la entidad</t>
    </r>
  </si>
  <si>
    <r>
      <t xml:space="preserve">Porcentaje de Procesos de capacidad institucional fortalecidos a nivel meso que aporten en la mejora de los procesos misionales de la entidad
</t>
    </r>
    <r>
      <rPr>
        <b/>
        <u/>
        <sz val="8"/>
        <color theme="4"/>
        <rFont val="Arial"/>
        <family val="2"/>
      </rPr>
      <t xml:space="preserve">Propuesta ajuste entidad:
</t>
    </r>
    <r>
      <rPr>
        <b/>
        <sz val="8"/>
        <color theme="4"/>
        <rFont val="Arial"/>
        <family val="2"/>
      </rPr>
      <t xml:space="preserve">Porcentaje de procesos fortalecidos que mejoren la capacidad institucional para generar valor público y aumentar la confianza de la ciudadania
</t>
    </r>
    <r>
      <rPr>
        <b/>
        <sz val="8"/>
        <color rgb="FFFF0000"/>
        <rFont val="Arial"/>
        <family val="2"/>
      </rPr>
      <t>Aprobado SDH</t>
    </r>
    <r>
      <rPr>
        <sz val="8"/>
        <color rgb="FFFF0000"/>
        <rFont val="Arial"/>
        <family val="2"/>
      </rPr>
      <t>- 23072024</t>
    </r>
  </si>
  <si>
    <r>
      <rPr>
        <sz val="8"/>
        <rFont val="Arial"/>
        <family val="2"/>
      </rPr>
      <t xml:space="preserve">Capacidad
</t>
    </r>
    <r>
      <rPr>
        <b/>
        <sz val="8"/>
        <color theme="4"/>
        <rFont val="Arial"/>
        <family val="2"/>
      </rPr>
      <t xml:space="preserve">
'Propuesta entidad:
'Stock
(1.1)</t>
    </r>
  </si>
  <si>
    <t>Avance cuantitativo</t>
  </si>
  <si>
    <t>Avance Cualitativo</t>
  </si>
  <si>
    <t>Avalúos Se atendieron 709 radicaciones 308 cordis y 34 sdqs. Multipropósito Se gestionaron los recursos y las acciones necesarias para la operación de los convenios de territorio en ejecución Capas Se realizan mesas de trabajo</t>
  </si>
  <si>
    <t>Avalúos Se atendieron 9.071 actualizaciones jurídicas.Multipropósito Se gestionaron los recursos y las acciones necesarias para la operación de los convenios de territorio. en ejecución Capas se realizan mesas de trabajo</t>
  </si>
  <si>
    <t>Avalúos  incorporación de 1.177 predios, actualizado jurídicamente 9.071 predios. Multipropósito Se gestionaron los recursos y las acciones necesarias para la operación de los convenios de territorio en ejecución. Capas  identificación y priorización de la información a ser actualizada en la IDE</t>
  </si>
  <si>
    <t> </t>
  </si>
  <si>
    <t>Avalúos incorporación 1.768 predios, actualizado jurídicamente 40.337 predios. Gestión de recursos y las acciones necesarias para la operación de los convenios de territorio en ejecución. Capas actualización-publicación de 5 niveles de información</t>
  </si>
  <si>
    <t>Avalúos incorporación 16.905 predios, actualizado jurídicamente 61.995 predios. Gestión de recursos y las acciones necesarias para la operación de los convenios de territorio en ejecución. Capas actualización-publicación de 10 niveles de información</t>
  </si>
  <si>
    <t>Avalúos incorporación 21.308 predios, actualizado jurídicamente 61.995 predios. Gestión de recursos y las acciones necesarias para la operación de los convenios de territorio en ejecución. Capas actualización-publicación de 10 niveles de información</t>
  </si>
  <si>
    <t>Inicio del proceso de contratación del personal de apoyo en temas tecnológicos, jurídicos, contractuales, documentales y de atención al ciudadano, avance actividades programadas del plan de sostenibilidad de MIPG.</t>
  </si>
  <si>
    <t>Se avanzó en un 2.18% de un 100% esperado y que corresponde con lo planeado al corte</t>
  </si>
  <si>
    <t>Se avanzó en un 6,46% que corresponde al avance en 9.071 actualizaciones jurídicas</t>
  </si>
  <si>
    <t xml:space="preserve">Se avanzó en un 32% que corresponde a la incorporación de 1.177 predios, actualizado jurídicamente 9.071 predios y atendido la suma de 3.331 tramites no inmediatos, 725 CORDIS y 227 SDQS. </t>
  </si>
  <si>
    <t xml:space="preserve">Se avanzó en un 36,42% que corresponde a la incorporación de 16.905 predios, actualizado jurídicamente 61.995 predios y atendido 7.090 tramites no inmediatos, 1.966 CORDIS y 438 SDQS. </t>
  </si>
  <si>
    <t>Se avanzó en un 45,44% que corresponde a predios reconocidos 6.482 se han incorporado 21.308 predios nuevos y atendido 8.939 radicaciones por conservación</t>
  </si>
  <si>
    <t>Cierre convenio Santa Rosa de Cabal avance 99%, Cierre convenio Armenia 88,15%, avance convenio Cartagena 94%, gestión de recursos para la operación en un 39%</t>
  </si>
  <si>
    <t>Se avanzó en la gestión para identificar las prioridades en la generación de las capas</t>
  </si>
  <si>
    <t>Se realizaron mesas de trabajo entre las unidades de gestión de Gobierno y datos temáticos. Se esta gestionando la actualizacion de 5 capas geográficas de la Secr Salud, se han realizado gestiones con el DADEP y la Secretaría de Movilidad</t>
  </si>
  <si>
    <t>Se realizaron mesas de trabajo entre las unidades de gestión de Gobierno y datos temáticos. Se esta gestionando la actualizacion de 5 capas geográficas de la Secr Salud</t>
  </si>
  <si>
    <t xml:space="preserve">Se realizó ajuste a la priorización de datos de la vigencia 2024, incluyendo el componente de servicios web geográficos, actualización y publicación de 5 niveles de información </t>
  </si>
  <si>
    <t xml:space="preserve">Se realizó ajuste a la priorización de datos de la vigencia 2024, incluyendo el componente de servicios web geográficos, actualización y publicación de 10 niveles de información </t>
  </si>
  <si>
    <t>Se avanzo en un 4,73% en las actividades propuestas para la sostenibilidad de MIPG</t>
  </si>
  <si>
    <t>Se avanzó en un 22,70% que corresponde al cumplimiento de cuatro de las actividades programadas para la sostenibilidad de MIPG</t>
  </si>
  <si>
    <t>Se avanzó en un 30% de las 23 actividades programadas para la sostenibilidad de MIPG</t>
  </si>
  <si>
    <t>Se avanzó en un 35% de las 23 actividades programadas para la sostenibilidad de MIPG</t>
  </si>
  <si>
    <t>Se avanzó en un 45% de las 23 actividades programadas para la sostenibilidad de MIPG</t>
  </si>
  <si>
    <t>Se avanzo en un 2,91% de la meta propuesta cumpliendo con lo esperado</t>
  </si>
  <si>
    <t>Se avanzó en un 4,48% cumpliendo con la contratación del personal de desarrollo y soporte requerido, se inicia con la gestion para la contratacion de serv de infraestr</t>
  </si>
  <si>
    <t>Se avanzó en un 4,77% cumpliendo con la contratación del personal de desarrollo y soporte requerido, se inicia con la gestion para la contratacion de serv de infraestr</t>
  </si>
  <si>
    <t>Se avanzó en un 5,05% cumpliendo con la contratación del personal de desarrollo y soporte requerido, se inicia con la gestion para la contratacion de serv de infraestr</t>
  </si>
  <si>
    <t>Se avanzó en un 6% cumpliendo con la contratación del personal de desarrollo y soporte requerido, se inicia con la gestion para la contratacion de serv de infraestr</t>
  </si>
  <si>
    <t>Se cuenta con el personal para iniciar las gestiones documentales</t>
  </si>
  <si>
    <t>Se cuenta con el personal para realizar las gestiones documentales</t>
  </si>
  <si>
    <t>Se iniciaron las gestiones para la contratación del personal de apoyo para la atención de solicitudes de los ciudadanos</t>
  </si>
  <si>
    <t>Fueron radicados los documentos para la contratacion de 34 personas para fortalecer la respuesta oportuna a solicitudes allegadas por los ciudadanos a través de los diferentes canales dispuestos</t>
  </si>
  <si>
    <t>Se cuenta con la contratacion de 17 personas para fortalecer la respuesta oportuna a solicitudes allegadas por los ciudadanos a través de los diferentes canales dispuestos</t>
  </si>
  <si>
    <t>Se cuenta con la contratacion de 25 personas para fortalecer la respuesta oportuna a solicitudes allegadas por los ciudadanos a través de los diferentes canales dispuestos</t>
  </si>
  <si>
    <t>Se cuenta con la contratacion de 27 personas para fortalecer la respuesta oportuna a solicitudes allegadas por los ciudadanos a través de los diferentes canales dispuestos</t>
  </si>
  <si>
    <t>Se cuenta con la contratacion de 33 personas para fortalecer la respuesta oportuna a solicitudes allegadas por los ciudadanos a través de los diferentes canales dispuestos</t>
  </si>
  <si>
    <t>ok</t>
  </si>
  <si>
    <t xml:space="preserve">Se realizó ajuste a la priorización de datos de la vigencia 2024, incluyendo el componente de servicios web geográficos, actualización y publicación de 27 niveles de información </t>
  </si>
  <si>
    <t>Se avanzó en un 46,94% de las 23 actividades programadas para la sostenibilidad de MIPG</t>
  </si>
  <si>
    <t>Se avanzó en un 55% cumpliendo con la contratación del personal de desarrollo y soporte requerido, y las gestiones de los proyectos asociados al PETI e infraestructura tecnológica</t>
  </si>
  <si>
    <t>Se realizaron las gestiones para la ejecucion de la estrategia de atención al ciudadano y participacion ciudadana, asi como las mejoras en los procesos de atención</t>
  </si>
  <si>
    <t>Se cuenta con el personal para realizar las gestiones documentales y el cronograma de actualización de instrumentos archivistico</t>
  </si>
  <si>
    <t>Se adelantaron las gestiones para sostenibilidad de MIPG, gestiones en tecnología, gestiones documentales, instrumentos archivistico y ejecución de la estrategia de servicio al ciudadano</t>
  </si>
  <si>
    <r>
      <rPr>
        <sz val="8"/>
        <rFont val="Arial"/>
        <family val="2"/>
      </rPr>
      <t xml:space="preserve">Trimestral
</t>
    </r>
    <r>
      <rPr>
        <b/>
        <sz val="8"/>
        <color theme="4" tint="-0.249977111117893"/>
        <rFont val="Arial"/>
        <family val="2"/>
      </rPr>
      <t>'Propuesta entidad</t>
    </r>
    <r>
      <rPr>
        <sz val="8"/>
        <color theme="4" tint="-0.249977111117893"/>
        <rFont val="Arial"/>
        <family val="2"/>
      </rPr>
      <t>:</t>
    </r>
    <r>
      <rPr>
        <b/>
        <sz val="8"/>
        <color theme="4"/>
        <rFont val="Arial"/>
        <family val="2"/>
      </rPr>
      <t xml:space="preserve">
'Anual
(4)</t>
    </r>
  </si>
  <si>
    <t>Contratación del personal de apoyo en temas tecnológicos, jurídicos, contractuales, documentales y de atención al ciudadano, avance actividades programadas del plan de sostenibilidad de MIPG.</t>
  </si>
  <si>
    <t xml:space="preserve">Se avanzó en un 33,41% que corresponde a la incorporación de 8.965 predios, actualizado jurídicamente 40.337 predios y atendido 4.985 tramites no inmediatos, 1.318 CORDIS y 324 SDQS. </t>
  </si>
  <si>
    <t>Cierre convenio Santa Rosa de Cabal avance 99%, Cierre convenio Palmira, se entrega al IGAC para que continue la gestiòn, Armenia 84,4%, avance convenio Cartagena 94%</t>
  </si>
  <si>
    <t>Cierre convenio Santa Rosa de Cabal avance 99%, Cierre convenio Palmira, Cierre convenio Armenia 84,4%, avance convenio Cartagena 94%, gestión de recursos para la operación en un 35%</t>
  </si>
  <si>
    <t xml:space="preserve">Santa Rosa de Cabal avance del 96%. Palmira avance 65%. Armenia 84,4% avance. Cartagena avance 30% </t>
  </si>
  <si>
    <t xml:space="preserve">Santa Rosa de Cabal se continuan prestando servicios y se prorroga convenio hasta el 21 de mayo. Palmira ajustes validaciones clases  modelo LADM Co. Armenia 84,4% avance. Cartagena avance 44% </t>
  </si>
  <si>
    <t>Suscripción de contratos para la operación en territorio, pago arriendos, servicios publicos</t>
  </si>
  <si>
    <t>El indicador inicia su gestión en el mes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</si>
</sst>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##,000"/>
  </numFmts>
  <fonts count="25" x14ac:knownFonts="1"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color rgb="FF666666"/>
      <name val="Verdan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8"/>
      <color theme="1"/>
      <name val="Aptos Narrow"/>
      <family val="2"/>
      <scheme val="minor"/>
    </font>
    <font>
      <sz val="8"/>
      <color rgb="FFFFFFFF"/>
      <name val="Arial"/>
      <family val="2"/>
    </font>
    <font>
      <b/>
      <sz val="8"/>
      <color theme="4" tint="-0.249977111117893"/>
      <name val="Aptos Narrow"/>
      <family val="2"/>
      <scheme val="minor"/>
    </font>
    <font>
      <b/>
      <sz val="8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1"/>
      <name val="Arial"/>
      <family val="2"/>
    </font>
    <font>
      <b/>
      <sz val="8"/>
      <color theme="4"/>
      <name val="Arial"/>
      <family val="2"/>
    </font>
    <font>
      <sz val="8"/>
      <color theme="4"/>
      <name val="Arial"/>
      <family val="2"/>
    </font>
    <font>
      <b/>
      <u/>
      <sz val="8"/>
      <color theme="4"/>
      <name val="Arial"/>
      <family val="2"/>
    </font>
    <font>
      <sz val="8"/>
      <color rgb="FFFF0000"/>
      <name val="Arial"/>
      <family val="2"/>
    </font>
    <font>
      <b/>
      <u/>
      <sz val="8"/>
      <color theme="4" tint="-0.249977111117893"/>
      <name val="Arial"/>
      <family val="2"/>
    </font>
    <font>
      <b/>
      <sz val="8"/>
      <color theme="4" tint="-0.249977111117893"/>
      <name val="Arial"/>
      <family val="2"/>
    </font>
    <font>
      <b/>
      <sz val="8"/>
      <color rgb="FFFF0000"/>
      <name val="Arial"/>
      <family val="2"/>
    </font>
    <font>
      <sz val="8"/>
      <color theme="4" tint="-0.249977111117893"/>
      <name val="Arial"/>
      <family val="2"/>
    </font>
    <font>
      <sz val="8"/>
      <name val="Aptos Narrow"/>
      <family val="2"/>
      <scheme val="minor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Alignment="0" applyProtection="0">
      <alignment horizontal="left" vertical="center" indent="1"/>
    </xf>
    <xf numFmtId="164" fontId="2" fillId="0" borderId="1" applyNumberFormat="0" applyAlignment="0" applyProtection="0">
      <alignment horizontal="left" vertical="center" indent="1"/>
    </xf>
    <xf numFmtId="164" fontId="1" fillId="3" borderId="1" applyAlignment="0" applyProtection="0">
      <alignment horizontal="left" vertical="center" indent="1"/>
    </xf>
    <xf numFmtId="164" fontId="3" fillId="4" borderId="2" applyNumberFormat="0" applyAlignment="0" applyProtection="0">
      <alignment horizontal="left" vertical="center" indent="1"/>
    </xf>
    <xf numFmtId="164" fontId="3" fillId="0" borderId="2" applyNumberFormat="0" applyAlignment="0" applyProtection="0">
      <alignment horizontal="right" vertical="center"/>
    </xf>
    <xf numFmtId="164" fontId="2" fillId="0" borderId="2" applyNumberFormat="0" applyAlignment="0" applyProtection="0">
      <alignment horizontal="right" vertical="center"/>
    </xf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4" fillId="2" borderId="3" xfId="1" quotePrefix="1" applyNumberFormat="1" applyFont="1" applyBorder="1" applyAlignment="1">
      <alignment horizontal="center" vertical="center" wrapText="1"/>
    </xf>
    <xf numFmtId="0" fontId="4" fillId="6" borderId="3" xfId="2" quotePrefix="1" applyNumberFormat="1" applyFont="1" applyFill="1" applyBorder="1" applyAlignment="1">
      <alignment horizontal="center" vertical="center"/>
    </xf>
    <xf numFmtId="0" fontId="4" fillId="6" borderId="3" xfId="2" quotePrefix="1" applyNumberFormat="1" applyFont="1" applyFill="1" applyBorder="1" applyAlignment="1">
      <alignment horizontal="center" vertical="center" wrapText="1"/>
    </xf>
    <xf numFmtId="0" fontId="4" fillId="8" borderId="3" xfId="2" quotePrefix="1" applyNumberFormat="1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3" xfId="1" applyNumberFormat="1" applyFont="1" applyBorder="1" applyAlignment="1">
      <alignment horizontal="left" vertical="center" wrapText="1"/>
    </xf>
    <xf numFmtId="0" fontId="4" fillId="9" borderId="3" xfId="1" applyNumberFormat="1" applyFont="1" applyFill="1" applyBorder="1" applyAlignment="1">
      <alignment horizontal="left" vertical="center" wrapText="1"/>
    </xf>
    <xf numFmtId="0" fontId="6" fillId="8" borderId="3" xfId="0" applyFont="1" applyFill="1" applyBorder="1"/>
    <xf numFmtId="0" fontId="10" fillId="6" borderId="3" xfId="2" quotePrefix="1" applyNumberFormat="1" applyFont="1" applyFill="1" applyBorder="1" applyAlignment="1">
      <alignment horizontal="right" vertical="center"/>
    </xf>
    <xf numFmtId="0" fontId="5" fillId="0" borderId="3" xfId="2" quotePrefix="1" applyNumberFormat="1" applyFont="1" applyBorder="1" applyAlignment="1">
      <alignment horizontal="center" vertical="center" wrapText="1"/>
    </xf>
    <xf numFmtId="0" fontId="5" fillId="0" borderId="3" xfId="2" quotePrefix="1" applyNumberFormat="1" applyFont="1" applyBorder="1" applyAlignment="1">
      <alignment horizontal="left" vertical="center" wrapText="1"/>
    </xf>
    <xf numFmtId="39" fontId="5" fillId="0" borderId="3" xfId="6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16" fillId="0" borderId="3" xfId="2" quotePrefix="1" applyNumberFormat="1" applyFont="1" applyBorder="1" applyAlignment="1">
      <alignment horizontal="center" vertical="center" wrapText="1"/>
    </xf>
    <xf numFmtId="0" fontId="15" fillId="0" borderId="3" xfId="2" quotePrefix="1" applyNumberFormat="1" applyFont="1" applyBorder="1" applyAlignment="1">
      <alignment horizontal="center" vertical="center" wrapText="1"/>
    </xf>
    <xf numFmtId="43" fontId="23" fillId="0" borderId="3" xfId="7" applyFont="1" applyBorder="1" applyAlignment="1">
      <alignment horizontal="center" vertical="center"/>
    </xf>
    <xf numFmtId="0" fontId="4" fillId="0" borderId="3" xfId="2" quotePrefix="1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39" fontId="24" fillId="0" borderId="3" xfId="6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164" fontId="4" fillId="5" borderId="3" xfId="3" quotePrefix="1" applyFont="1" applyFill="1" applyBorder="1" applyAlignment="1">
      <alignment horizontal="center"/>
    </xf>
    <xf numFmtId="0" fontId="5" fillId="0" borderId="3" xfId="2" quotePrefix="1" applyNumberFormat="1" applyFont="1" applyBorder="1" applyAlignment="1">
      <alignment horizontal="center" wrapText="1"/>
    </xf>
    <xf numFmtId="164" fontId="4" fillId="5" borderId="3" xfId="3" quotePrefix="1" applyFont="1" applyFill="1" applyBorder="1" applyAlignment="1">
      <alignment horizontal="center" wrapText="1"/>
    </xf>
    <xf numFmtId="0" fontId="5" fillId="0" borderId="3" xfId="2" quotePrefix="1" applyNumberFormat="1" applyFont="1" applyBorder="1" applyAlignment="1">
      <alignment horizontal="center"/>
    </xf>
    <xf numFmtId="164" fontId="4" fillId="5" borderId="3" xfId="3" quotePrefix="1" applyFont="1" applyFill="1" applyBorder="1" applyAlignment="1">
      <alignment horizontal="center" vertical="center"/>
    </xf>
    <xf numFmtId="164" fontId="4" fillId="5" borderId="3" xfId="3" quotePrefix="1" applyFont="1" applyFill="1" applyBorder="1" applyAlignment="1">
      <alignment horizontal="center" vertical="center" wrapText="1"/>
    </xf>
    <xf numFmtId="0" fontId="5" fillId="0" borderId="3" xfId="2" quotePrefix="1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8" borderId="3" xfId="0" applyFont="1" applyFill="1" applyBorder="1" applyAlignment="1">
      <alignment vertical="center"/>
    </xf>
    <xf numFmtId="39" fontId="14" fillId="0" borderId="3" xfId="6" applyNumberFormat="1" applyFont="1" applyBorder="1" applyAlignment="1">
      <alignment horizontal="center" vertical="center"/>
    </xf>
    <xf numFmtId="0" fontId="6" fillId="5" borderId="3" xfId="0" applyFont="1" applyFill="1" applyBorder="1" applyAlignment="1">
      <alignment vertical="center" wrapText="1"/>
    </xf>
  </cellXfs>
  <cellStyles count="8">
    <cellStyle name="Millares" xfId="7" builtinId="3"/>
    <cellStyle name="Normal" xfId="0" builtinId="0"/>
    <cellStyle name="SAPDataCell" xfId="6" xr:uid="{00000000-0005-0000-0000-000002000000}"/>
    <cellStyle name="SAPDataTotalCell" xfId="5" xr:uid="{00000000-0005-0000-0000-000003000000}"/>
    <cellStyle name="SAPDimensionCell" xfId="1" xr:uid="{00000000-0005-0000-0000-000004000000}"/>
    <cellStyle name="SAPMemberCell" xfId="2" xr:uid="{00000000-0005-0000-0000-000005000000}"/>
    <cellStyle name="SAPMemberCell 3" xfId="3" xr:uid="{00000000-0005-0000-0000-000006000000}"/>
    <cellStyle name="SAPMemberTotalCell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idy Karina Ospina Castañeda" id="{D0C0E286-9785-4B26-B65A-2E04140BAFB8}" userId="S::lkospina@shd.gov.co::73f82ccd-3157-4b12-9b21-79ac4ff04bd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7" dT="2024-08-12T13:14:36.85" personId="{D0C0E286-9785-4B26-B65A-2E04140BAFB8}" id="{28B50F1A-5C0C-4D7F-B903-B2271DFA7DAF}">
    <text>PETI:Plan estratégico de tecnologías de la Información</text>
  </threadedComment>
  <threadedComment ref="G10" dT="2024-08-12T14:20:53.49" personId="{D0C0E286-9785-4B26-B65A-2E04140BAFB8}" id="{8AE4314F-35F5-4122-9A7B-C954FEE5E750}">
    <text xml:space="preserve">Nuevo indicador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G4"/>
  <sheetViews>
    <sheetView tabSelected="1" topLeftCell="P1" workbookViewId="0">
      <selection activeCell="T3" sqref="T3"/>
    </sheetView>
  </sheetViews>
  <sheetFormatPr baseColWidth="10" defaultColWidth="11.28515625" defaultRowHeight="20.100000000000001" customHeight="1" x14ac:dyDescent="0.2"/>
  <cols>
    <col min="1" max="1" width="9.42578125" style="1" bestFit="1" customWidth="1"/>
    <col min="2" max="2" width="11.28515625" style="1"/>
    <col min="3" max="3" width="6" style="1" bestFit="1" customWidth="1"/>
    <col min="4" max="4" width="27.28515625" style="1" customWidth="1"/>
    <col min="5" max="5" width="8.28515625" style="1" customWidth="1"/>
    <col min="6" max="6" width="25.85546875" style="1" customWidth="1"/>
    <col min="7" max="12" width="11.28515625" style="1"/>
    <col min="13" max="13" width="19.7109375" style="1" bestFit="1" customWidth="1"/>
    <col min="14" max="14" width="11.28515625" style="1"/>
    <col min="15" max="15" width="22.7109375" style="1" customWidth="1"/>
    <col min="16" max="16" width="11.28515625" style="1"/>
    <col min="17" max="17" width="22.7109375" style="1" customWidth="1"/>
    <col min="18" max="18" width="11.28515625" style="1"/>
    <col min="19" max="19" width="22.7109375" style="1" customWidth="1"/>
    <col min="20" max="20" width="11.28515625" style="1"/>
    <col min="21" max="21" width="22.7109375" style="1" customWidth="1"/>
    <col min="22" max="22" width="11.28515625" style="1"/>
    <col min="23" max="23" width="22.7109375" style="1" customWidth="1"/>
    <col min="24" max="24" width="11.28515625" style="1"/>
    <col min="25" max="25" width="22.7109375" style="1" customWidth="1"/>
    <col min="26" max="16384" width="11.28515625" style="1"/>
  </cols>
  <sheetData>
    <row r="1" spans="1:2997" ht="20.100000000000001" customHeight="1" x14ac:dyDescent="0.2">
      <c r="A1" s="2" t="s">
        <v>26</v>
      </c>
      <c r="B1" s="2" t="s">
        <v>26</v>
      </c>
      <c r="C1" s="2" t="s">
        <v>26</v>
      </c>
      <c r="D1" s="2" t="s">
        <v>26</v>
      </c>
      <c r="E1" s="2" t="s">
        <v>26</v>
      </c>
      <c r="F1" s="2" t="s">
        <v>26</v>
      </c>
      <c r="G1" s="2"/>
      <c r="H1" s="2" t="s">
        <v>26</v>
      </c>
      <c r="I1" s="2" t="s">
        <v>26</v>
      </c>
      <c r="J1" s="2" t="s">
        <v>26</v>
      </c>
      <c r="K1" s="5" t="s">
        <v>45</v>
      </c>
      <c r="L1" s="5" t="s">
        <v>46</v>
      </c>
      <c r="M1" s="6" t="s">
        <v>47</v>
      </c>
      <c r="N1" s="24" t="s">
        <v>67</v>
      </c>
      <c r="O1" s="24" t="s">
        <v>68</v>
      </c>
      <c r="P1" s="24" t="s">
        <v>67</v>
      </c>
      <c r="Q1" s="24" t="s">
        <v>68</v>
      </c>
      <c r="R1" s="24" t="s">
        <v>67</v>
      </c>
      <c r="S1" s="24" t="s">
        <v>68</v>
      </c>
      <c r="T1" s="24" t="s">
        <v>67</v>
      </c>
      <c r="U1" s="24" t="s">
        <v>68</v>
      </c>
      <c r="V1" s="24" t="s">
        <v>67</v>
      </c>
      <c r="W1" s="24" t="s">
        <v>68</v>
      </c>
      <c r="X1" s="24" t="s">
        <v>67</v>
      </c>
      <c r="Y1" s="24" t="s">
        <v>68</v>
      </c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</row>
    <row r="2" spans="1:2997" ht="20.100000000000001" customHeight="1" x14ac:dyDescent="0.2">
      <c r="A2" s="2" t="s">
        <v>0</v>
      </c>
      <c r="B2" s="8"/>
      <c r="C2" s="2" t="s">
        <v>1</v>
      </c>
      <c r="D2" s="8"/>
      <c r="E2" s="2" t="s">
        <v>2</v>
      </c>
      <c r="F2" s="8"/>
      <c r="G2" s="9" t="s">
        <v>48</v>
      </c>
      <c r="H2" s="2" t="s">
        <v>3</v>
      </c>
      <c r="I2" s="2" t="s">
        <v>4</v>
      </c>
      <c r="J2" s="2" t="s">
        <v>5</v>
      </c>
      <c r="K2" s="10"/>
      <c r="L2" s="10"/>
      <c r="M2" s="11"/>
      <c r="N2" s="25" t="s">
        <v>6</v>
      </c>
      <c r="O2" s="26" t="s">
        <v>7</v>
      </c>
      <c r="P2" s="27" t="s">
        <v>8</v>
      </c>
      <c r="Q2" s="26" t="s">
        <v>7</v>
      </c>
      <c r="R2" s="27" t="s">
        <v>9</v>
      </c>
      <c r="S2" s="26" t="s">
        <v>7</v>
      </c>
      <c r="T2" s="27" t="s">
        <v>10</v>
      </c>
      <c r="U2" s="26" t="s">
        <v>7</v>
      </c>
      <c r="V2" s="27" t="s">
        <v>11</v>
      </c>
      <c r="W2" s="26" t="s">
        <v>7</v>
      </c>
      <c r="X2" s="25" t="s">
        <v>12</v>
      </c>
      <c r="Y2" s="28" t="s">
        <v>7</v>
      </c>
    </row>
    <row r="3" spans="1:2997" ht="90.75" customHeight="1" x14ac:dyDescent="0.2">
      <c r="A3" s="12" t="s">
        <v>27</v>
      </c>
      <c r="B3" s="13" t="s">
        <v>28</v>
      </c>
      <c r="C3" s="12" t="s">
        <v>14</v>
      </c>
      <c r="D3" s="13" t="s">
        <v>29</v>
      </c>
      <c r="E3" s="12" t="s">
        <v>14</v>
      </c>
      <c r="F3" s="13" t="s">
        <v>30</v>
      </c>
      <c r="G3" s="20" t="s">
        <v>49</v>
      </c>
      <c r="H3" s="12" t="s">
        <v>22</v>
      </c>
      <c r="I3" s="12" t="s">
        <v>19</v>
      </c>
      <c r="J3" s="12" t="s">
        <v>13</v>
      </c>
      <c r="K3" s="14">
        <v>3</v>
      </c>
      <c r="L3" s="14">
        <v>3</v>
      </c>
      <c r="M3" s="14">
        <v>3</v>
      </c>
      <c r="N3" s="16"/>
      <c r="O3" s="32" t="s">
        <v>69</v>
      </c>
      <c r="P3" s="32"/>
      <c r="Q3" s="35" t="s">
        <v>70</v>
      </c>
      <c r="R3" s="32"/>
      <c r="S3" s="32" t="s">
        <v>71</v>
      </c>
      <c r="T3" s="32" t="s">
        <v>72</v>
      </c>
      <c r="U3" s="32" t="s">
        <v>73</v>
      </c>
      <c r="V3" s="32"/>
      <c r="W3" s="32" t="s">
        <v>74</v>
      </c>
      <c r="X3" s="32"/>
      <c r="Y3" s="35" t="s">
        <v>75</v>
      </c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/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/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/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/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/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/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/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/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/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/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/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/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/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/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/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/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/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/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/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/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/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/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/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/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/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/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/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/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/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/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/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/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/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/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/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/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/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/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/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/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/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/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/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/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/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/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/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/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/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/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/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/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/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/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/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/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/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/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/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/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/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/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/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/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/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/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/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/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/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/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/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/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/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/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/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/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/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/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/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/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/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/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/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/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/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/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/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/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/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/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/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/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/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/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/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/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/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/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/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/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/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/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/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/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/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/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/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/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/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/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/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/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/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/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/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/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/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/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/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/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/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/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/>
      <c r="DKD3" s="15"/>
      <c r="DKE3" s="15"/>
      <c r="DKF3" s="15"/>
      <c r="DKG3" s="15"/>
    </row>
    <row r="4" spans="1:2997" ht="114" customHeight="1" x14ac:dyDescent="0.2">
      <c r="A4" s="12" t="s">
        <v>27</v>
      </c>
      <c r="B4" s="13" t="s">
        <v>28</v>
      </c>
      <c r="C4" s="12" t="s">
        <v>16</v>
      </c>
      <c r="D4" s="13" t="s">
        <v>64</v>
      </c>
      <c r="E4" s="12" t="s">
        <v>16</v>
      </c>
      <c r="F4" s="13" t="s">
        <v>65</v>
      </c>
      <c r="G4" s="20" t="s">
        <v>49</v>
      </c>
      <c r="H4" s="17" t="s">
        <v>66</v>
      </c>
      <c r="I4" s="18" t="s">
        <v>113</v>
      </c>
      <c r="J4" s="12" t="s">
        <v>13</v>
      </c>
      <c r="K4" s="19">
        <v>95</v>
      </c>
      <c r="L4" s="19">
        <v>95</v>
      </c>
      <c r="M4" s="14">
        <v>95</v>
      </c>
      <c r="N4" s="16"/>
      <c r="O4" s="32" t="s">
        <v>76</v>
      </c>
      <c r="P4" s="32"/>
      <c r="Q4" s="32" t="s">
        <v>114</v>
      </c>
      <c r="R4" s="32"/>
      <c r="S4" s="35" t="s">
        <v>112</v>
      </c>
      <c r="T4" s="32" t="s">
        <v>72</v>
      </c>
      <c r="U4" s="35" t="s">
        <v>112</v>
      </c>
      <c r="V4" s="32"/>
      <c r="W4" s="35" t="s">
        <v>112</v>
      </c>
      <c r="X4" s="32"/>
      <c r="Y4" s="35" t="s">
        <v>112</v>
      </c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JW10"/>
  <sheetViews>
    <sheetView topLeftCell="F7" zoomScale="85" zoomScaleNormal="85" workbookViewId="0">
      <selection activeCell="M10" sqref="M10"/>
    </sheetView>
  </sheetViews>
  <sheetFormatPr baseColWidth="10" defaultColWidth="26" defaultRowHeight="35.1" customHeight="1" x14ac:dyDescent="0.25"/>
  <cols>
    <col min="1" max="6" width="26" style="15"/>
    <col min="7" max="7" width="12.28515625" style="15" customWidth="1"/>
    <col min="8" max="8" width="26" style="15"/>
    <col min="9" max="9" width="13.85546875" style="15" customWidth="1"/>
    <col min="10" max="10" width="35.28515625" style="15" customWidth="1"/>
    <col min="11" max="11" width="18" style="15" customWidth="1"/>
    <col min="12" max="12" width="19.7109375" style="15" customWidth="1"/>
    <col min="13" max="13" width="18.5703125" style="15" customWidth="1"/>
    <col min="14" max="14" width="15.28515625" style="15" customWidth="1"/>
    <col min="15" max="15" width="13.7109375" style="15" customWidth="1"/>
    <col min="16" max="16384" width="26" style="15"/>
  </cols>
  <sheetData>
    <row r="1" spans="1:2987" ht="35.1" customHeight="1" x14ac:dyDescent="0.25">
      <c r="A1" s="2" t="s">
        <v>26</v>
      </c>
      <c r="B1" s="2" t="s">
        <v>26</v>
      </c>
      <c r="C1" s="2" t="s">
        <v>26</v>
      </c>
      <c r="D1" s="2" t="s">
        <v>26</v>
      </c>
      <c r="E1" s="2" t="s">
        <v>26</v>
      </c>
      <c r="F1" s="2" t="s">
        <v>26</v>
      </c>
      <c r="G1" s="2"/>
      <c r="H1" s="2" t="s">
        <v>26</v>
      </c>
      <c r="I1" s="2" t="s">
        <v>26</v>
      </c>
      <c r="J1" s="2" t="s">
        <v>26</v>
      </c>
      <c r="K1" s="3" t="s">
        <v>33</v>
      </c>
      <c r="L1" s="4" t="s">
        <v>44</v>
      </c>
      <c r="M1" s="5" t="s">
        <v>45</v>
      </c>
      <c r="N1" s="5" t="s">
        <v>46</v>
      </c>
      <c r="O1" s="5" t="s">
        <v>47</v>
      </c>
      <c r="P1" s="23" t="s">
        <v>67</v>
      </c>
      <c r="Q1" s="23" t="s">
        <v>68</v>
      </c>
      <c r="R1" s="23" t="s">
        <v>67</v>
      </c>
      <c r="S1" s="23" t="s">
        <v>68</v>
      </c>
      <c r="T1" s="23" t="s">
        <v>67</v>
      </c>
      <c r="U1" s="23" t="s">
        <v>68</v>
      </c>
      <c r="V1" s="23" t="s">
        <v>67</v>
      </c>
      <c r="W1" s="23" t="s">
        <v>68</v>
      </c>
      <c r="X1" s="23" t="s">
        <v>67</v>
      </c>
      <c r="Y1" s="23" t="s">
        <v>68</v>
      </c>
      <c r="Z1" s="23" t="s">
        <v>67</v>
      </c>
      <c r="AA1" s="23" t="s">
        <v>68</v>
      </c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</row>
    <row r="2" spans="1:2987" ht="35.1" customHeight="1" x14ac:dyDescent="0.25">
      <c r="A2" s="2" t="s">
        <v>0</v>
      </c>
      <c r="B2" s="8"/>
      <c r="C2" s="2" t="s">
        <v>1</v>
      </c>
      <c r="D2" s="8"/>
      <c r="E2" s="2" t="s">
        <v>31</v>
      </c>
      <c r="F2" s="2"/>
      <c r="G2" s="2" t="s">
        <v>32</v>
      </c>
      <c r="H2" s="8"/>
      <c r="I2" s="9" t="s">
        <v>48</v>
      </c>
      <c r="J2" s="2" t="s">
        <v>3</v>
      </c>
      <c r="K2" s="2" t="s">
        <v>4</v>
      </c>
      <c r="L2" s="2" t="s">
        <v>5</v>
      </c>
      <c r="M2" s="33"/>
      <c r="N2" s="33"/>
      <c r="O2" s="11"/>
      <c r="P2" s="29" t="s">
        <v>6</v>
      </c>
      <c r="Q2" s="12" t="s">
        <v>7</v>
      </c>
      <c r="R2" s="30" t="s">
        <v>8</v>
      </c>
      <c r="S2" s="12" t="s">
        <v>7</v>
      </c>
      <c r="T2" s="30" t="s">
        <v>9</v>
      </c>
      <c r="U2" s="12" t="s">
        <v>7</v>
      </c>
      <c r="V2" s="30" t="s">
        <v>10</v>
      </c>
      <c r="W2" s="12" t="s">
        <v>7</v>
      </c>
      <c r="X2" s="30" t="s">
        <v>11</v>
      </c>
      <c r="Y2" s="12" t="s">
        <v>7</v>
      </c>
      <c r="Z2" s="29" t="s">
        <v>12</v>
      </c>
      <c r="AA2" s="31" t="s">
        <v>7</v>
      </c>
    </row>
    <row r="3" spans="1:2987" ht="65.25" customHeight="1" x14ac:dyDescent="0.25">
      <c r="A3" s="12" t="s">
        <v>27</v>
      </c>
      <c r="B3" s="13" t="s">
        <v>28</v>
      </c>
      <c r="C3" s="12" t="s">
        <v>14</v>
      </c>
      <c r="D3" s="13" t="s">
        <v>29</v>
      </c>
      <c r="E3" s="12" t="s">
        <v>34</v>
      </c>
      <c r="F3" s="13" t="s">
        <v>50</v>
      </c>
      <c r="G3" s="12" t="s">
        <v>14</v>
      </c>
      <c r="H3" s="13" t="s">
        <v>35</v>
      </c>
      <c r="I3" s="20" t="s">
        <v>49</v>
      </c>
      <c r="J3" s="21" t="s">
        <v>56</v>
      </c>
      <c r="K3" s="12" t="s">
        <v>23</v>
      </c>
      <c r="L3" s="12" t="s">
        <v>13</v>
      </c>
      <c r="M3" s="22">
        <v>100</v>
      </c>
      <c r="N3" s="22">
        <v>100</v>
      </c>
      <c r="O3" s="22">
        <v>100</v>
      </c>
      <c r="P3" s="32" t="s">
        <v>72</v>
      </c>
      <c r="Q3" s="32" t="s">
        <v>77</v>
      </c>
      <c r="R3" s="32" t="s">
        <v>72</v>
      </c>
      <c r="S3" s="32" t="s">
        <v>78</v>
      </c>
      <c r="T3" s="32">
        <v>32</v>
      </c>
      <c r="U3" s="32" t="s">
        <v>79</v>
      </c>
      <c r="V3" s="32"/>
      <c r="W3" s="32" t="s">
        <v>115</v>
      </c>
      <c r="X3" s="32" t="s">
        <v>72</v>
      </c>
      <c r="Y3" s="32" t="s">
        <v>80</v>
      </c>
      <c r="Z3" s="32">
        <v>45.44</v>
      </c>
      <c r="AA3" s="32" t="s">
        <v>81</v>
      </c>
      <c r="AB3" s="15" t="s">
        <v>106</v>
      </c>
    </row>
    <row r="4" spans="1:2987" ht="69" customHeight="1" x14ac:dyDescent="0.25">
      <c r="A4" s="12" t="s">
        <v>27</v>
      </c>
      <c r="B4" s="13" t="s">
        <v>28</v>
      </c>
      <c r="C4" s="12" t="s">
        <v>14</v>
      </c>
      <c r="D4" s="13" t="s">
        <v>29</v>
      </c>
      <c r="E4" s="12" t="s">
        <v>34</v>
      </c>
      <c r="F4" s="13" t="s">
        <v>50</v>
      </c>
      <c r="G4" s="12" t="s">
        <v>16</v>
      </c>
      <c r="H4" s="13" t="s">
        <v>36</v>
      </c>
      <c r="I4" s="20" t="s">
        <v>49</v>
      </c>
      <c r="J4" s="21" t="s">
        <v>57</v>
      </c>
      <c r="K4" s="12" t="s">
        <v>23</v>
      </c>
      <c r="L4" s="12" t="s">
        <v>13</v>
      </c>
      <c r="M4" s="22">
        <v>100</v>
      </c>
      <c r="N4" s="22">
        <v>100</v>
      </c>
      <c r="O4" s="22">
        <v>100</v>
      </c>
      <c r="P4" s="32" t="s">
        <v>72</v>
      </c>
      <c r="Q4" s="32" t="s">
        <v>120</v>
      </c>
      <c r="R4" s="32" t="s">
        <v>72</v>
      </c>
      <c r="S4" s="32" t="s">
        <v>118</v>
      </c>
      <c r="T4" s="32">
        <v>66.28</v>
      </c>
      <c r="U4" s="32" t="s">
        <v>119</v>
      </c>
      <c r="V4" s="32"/>
      <c r="W4" s="32" t="s">
        <v>117</v>
      </c>
      <c r="X4" s="32" t="s">
        <v>72</v>
      </c>
      <c r="Y4" s="32" t="s">
        <v>116</v>
      </c>
      <c r="Z4" s="32">
        <v>80.03</v>
      </c>
      <c r="AA4" s="32" t="s">
        <v>82</v>
      </c>
      <c r="AB4" s="15" t="s">
        <v>106</v>
      </c>
    </row>
    <row r="5" spans="1:2987" ht="66" customHeight="1" x14ac:dyDescent="0.25">
      <c r="A5" s="12" t="s">
        <v>27</v>
      </c>
      <c r="B5" s="13" t="s">
        <v>28</v>
      </c>
      <c r="C5" s="12" t="s">
        <v>14</v>
      </c>
      <c r="D5" s="13" t="s">
        <v>29</v>
      </c>
      <c r="E5" s="12" t="s">
        <v>37</v>
      </c>
      <c r="F5" s="13" t="s">
        <v>51</v>
      </c>
      <c r="G5" s="12" t="s">
        <v>17</v>
      </c>
      <c r="H5" s="13" t="s">
        <v>58</v>
      </c>
      <c r="I5" s="20" t="s">
        <v>49</v>
      </c>
      <c r="J5" s="21" t="s">
        <v>59</v>
      </c>
      <c r="K5" s="12" t="s">
        <v>23</v>
      </c>
      <c r="L5" s="12" t="s">
        <v>15</v>
      </c>
      <c r="M5" s="22">
        <f>80+10</f>
        <v>90</v>
      </c>
      <c r="N5" s="22">
        <v>90</v>
      </c>
      <c r="O5" s="22">
        <v>90</v>
      </c>
      <c r="P5" s="32" t="s">
        <v>72</v>
      </c>
      <c r="Q5" s="32" t="s">
        <v>83</v>
      </c>
      <c r="R5" s="32" t="s">
        <v>72</v>
      </c>
      <c r="S5" s="32" t="s">
        <v>84</v>
      </c>
      <c r="T5" s="32">
        <v>0</v>
      </c>
      <c r="U5" s="32" t="s">
        <v>85</v>
      </c>
      <c r="V5" s="32" t="s">
        <v>72</v>
      </c>
      <c r="W5" s="32" t="s">
        <v>86</v>
      </c>
      <c r="X5" s="32" t="s">
        <v>72</v>
      </c>
      <c r="Y5" s="32" t="s">
        <v>87</v>
      </c>
      <c r="Z5" s="32">
        <v>27</v>
      </c>
      <c r="AA5" s="32" t="s">
        <v>107</v>
      </c>
      <c r="AB5" s="15" t="s">
        <v>106</v>
      </c>
    </row>
    <row r="6" spans="1:2987" ht="66.75" customHeight="1" x14ac:dyDescent="0.25">
      <c r="A6" s="12" t="s">
        <v>27</v>
      </c>
      <c r="B6" s="13" t="s">
        <v>28</v>
      </c>
      <c r="C6" s="12" t="s">
        <v>16</v>
      </c>
      <c r="D6" s="13" t="s">
        <v>25</v>
      </c>
      <c r="E6" s="12" t="s">
        <v>38</v>
      </c>
      <c r="F6" s="13" t="s">
        <v>52</v>
      </c>
      <c r="G6" s="12" t="s">
        <v>20</v>
      </c>
      <c r="H6" s="13" t="s">
        <v>60</v>
      </c>
      <c r="I6" s="20" t="s">
        <v>49</v>
      </c>
      <c r="J6" s="21" t="s">
        <v>57</v>
      </c>
      <c r="K6" s="12" t="s">
        <v>23</v>
      </c>
      <c r="L6" s="12" t="s">
        <v>13</v>
      </c>
      <c r="M6" s="22">
        <v>100</v>
      </c>
      <c r="N6" s="22">
        <v>100</v>
      </c>
      <c r="O6" s="22">
        <v>100</v>
      </c>
      <c r="P6" s="32" t="s">
        <v>72</v>
      </c>
      <c r="Q6" s="32" t="s">
        <v>88</v>
      </c>
      <c r="R6" s="32" t="s">
        <v>72</v>
      </c>
      <c r="S6" s="32" t="s">
        <v>89</v>
      </c>
      <c r="T6" s="32">
        <v>30</v>
      </c>
      <c r="U6" s="32" t="s">
        <v>90</v>
      </c>
      <c r="V6" s="32" t="s">
        <v>72</v>
      </c>
      <c r="W6" s="32" t="s">
        <v>91</v>
      </c>
      <c r="X6" s="32" t="s">
        <v>72</v>
      </c>
      <c r="Y6" s="32" t="s">
        <v>92</v>
      </c>
      <c r="Z6" s="32">
        <v>46.94</v>
      </c>
      <c r="AA6" s="32" t="s">
        <v>108</v>
      </c>
      <c r="AB6" s="15" t="s">
        <v>106</v>
      </c>
    </row>
    <row r="7" spans="1:2987" ht="90.75" customHeight="1" x14ac:dyDescent="0.25">
      <c r="A7" s="12" t="s">
        <v>27</v>
      </c>
      <c r="B7" s="13" t="s">
        <v>28</v>
      </c>
      <c r="C7" s="12" t="s">
        <v>16</v>
      </c>
      <c r="D7" s="13" t="s">
        <v>25</v>
      </c>
      <c r="E7" s="12" t="s">
        <v>39</v>
      </c>
      <c r="F7" s="13" t="s">
        <v>40</v>
      </c>
      <c r="G7" s="12" t="s">
        <v>18</v>
      </c>
      <c r="H7" s="13" t="s">
        <v>61</v>
      </c>
      <c r="I7" s="20" t="s">
        <v>49</v>
      </c>
      <c r="J7" s="21" t="s">
        <v>62</v>
      </c>
      <c r="K7" s="12" t="s">
        <v>23</v>
      </c>
      <c r="L7" s="12" t="s">
        <v>13</v>
      </c>
      <c r="M7" s="22">
        <v>100</v>
      </c>
      <c r="N7" s="22">
        <v>100</v>
      </c>
      <c r="O7" s="22">
        <v>100</v>
      </c>
      <c r="P7" s="32" t="s">
        <v>72</v>
      </c>
      <c r="Q7" s="32" t="s">
        <v>93</v>
      </c>
      <c r="R7" s="32" t="s">
        <v>72</v>
      </c>
      <c r="S7" s="32" t="s">
        <v>94</v>
      </c>
      <c r="T7" s="32">
        <v>4.7699999999999996</v>
      </c>
      <c r="U7" s="32" t="s">
        <v>95</v>
      </c>
      <c r="V7" s="32" t="s">
        <v>72</v>
      </c>
      <c r="W7" s="32" t="s">
        <v>96</v>
      </c>
      <c r="X7" s="32" t="s">
        <v>72</v>
      </c>
      <c r="Y7" s="32" t="s">
        <v>97</v>
      </c>
      <c r="Z7" s="32">
        <v>55</v>
      </c>
      <c r="AA7" s="32" t="s">
        <v>109</v>
      </c>
      <c r="AB7" s="15" t="s">
        <v>106</v>
      </c>
    </row>
    <row r="8" spans="1:2987" ht="69" customHeight="1" x14ac:dyDescent="0.25">
      <c r="A8" s="12" t="s">
        <v>27</v>
      </c>
      <c r="B8" s="13" t="s">
        <v>28</v>
      </c>
      <c r="C8" s="12" t="s">
        <v>16</v>
      </c>
      <c r="D8" s="13" t="s">
        <v>25</v>
      </c>
      <c r="E8" s="12" t="s">
        <v>41</v>
      </c>
      <c r="F8" s="13" t="s">
        <v>53</v>
      </c>
      <c r="G8" s="12" t="s">
        <v>21</v>
      </c>
      <c r="H8" s="13" t="s">
        <v>42</v>
      </c>
      <c r="I8" s="20" t="s">
        <v>49</v>
      </c>
      <c r="J8" s="21" t="s">
        <v>62</v>
      </c>
      <c r="K8" s="12" t="s">
        <v>23</v>
      </c>
      <c r="L8" s="12" t="s">
        <v>13</v>
      </c>
      <c r="M8" s="22">
        <v>100</v>
      </c>
      <c r="N8" s="22">
        <v>100</v>
      </c>
      <c r="O8" s="22">
        <v>100</v>
      </c>
      <c r="P8" s="32" t="s">
        <v>72</v>
      </c>
      <c r="Q8" s="32" t="s">
        <v>98</v>
      </c>
      <c r="R8" s="32" t="s">
        <v>72</v>
      </c>
      <c r="S8" s="32" t="s">
        <v>99</v>
      </c>
      <c r="T8" s="32">
        <v>3</v>
      </c>
      <c r="U8" s="32" t="s">
        <v>99</v>
      </c>
      <c r="V8" s="32" t="s">
        <v>72</v>
      </c>
      <c r="W8" s="32" t="s">
        <v>99</v>
      </c>
      <c r="X8" s="32" t="s">
        <v>72</v>
      </c>
      <c r="Y8" s="32" t="s">
        <v>99</v>
      </c>
      <c r="Z8" s="32">
        <v>10</v>
      </c>
      <c r="AA8" s="32" t="s">
        <v>111</v>
      </c>
      <c r="AB8" s="15" t="s">
        <v>106</v>
      </c>
    </row>
    <row r="9" spans="1:2987" ht="58.5" customHeight="1" x14ac:dyDescent="0.25">
      <c r="A9" s="12" t="s">
        <v>27</v>
      </c>
      <c r="B9" s="13" t="s">
        <v>28</v>
      </c>
      <c r="C9" s="12" t="s">
        <v>16</v>
      </c>
      <c r="D9" s="13" t="s">
        <v>25</v>
      </c>
      <c r="E9" s="12" t="s">
        <v>43</v>
      </c>
      <c r="F9" s="13" t="s">
        <v>54</v>
      </c>
      <c r="G9" s="12" t="s">
        <v>24</v>
      </c>
      <c r="H9" s="13" t="s">
        <v>55</v>
      </c>
      <c r="I9" s="20" t="s">
        <v>49</v>
      </c>
      <c r="J9" s="34" t="s">
        <v>22</v>
      </c>
      <c r="K9" s="12" t="s">
        <v>23</v>
      </c>
      <c r="L9" s="12" t="s">
        <v>15</v>
      </c>
      <c r="M9" s="22">
        <v>33</v>
      </c>
      <c r="N9" s="22">
        <v>33</v>
      </c>
      <c r="O9" s="22">
        <v>33</v>
      </c>
      <c r="P9" s="32" t="s">
        <v>72</v>
      </c>
      <c r="Q9" s="32" t="s">
        <v>100</v>
      </c>
      <c r="R9" s="32" t="s">
        <v>72</v>
      </c>
      <c r="S9" s="32" t="s">
        <v>101</v>
      </c>
      <c r="T9" s="32">
        <v>17</v>
      </c>
      <c r="U9" s="32" t="s">
        <v>102</v>
      </c>
      <c r="V9" s="32" t="s">
        <v>72</v>
      </c>
      <c r="W9" s="32" t="s">
        <v>103</v>
      </c>
      <c r="X9" s="32" t="s">
        <v>72</v>
      </c>
      <c r="Y9" s="32" t="s">
        <v>104</v>
      </c>
      <c r="Z9" s="32">
        <v>33</v>
      </c>
      <c r="AA9" s="32" t="s">
        <v>105</v>
      </c>
      <c r="AB9" s="15" t="s">
        <v>106</v>
      </c>
    </row>
    <row r="10" spans="1:2987" ht="60" customHeight="1" x14ac:dyDescent="0.25">
      <c r="A10" s="12" t="s">
        <v>27</v>
      </c>
      <c r="B10" s="13" t="s">
        <v>28</v>
      </c>
      <c r="C10" s="12" t="s">
        <v>16</v>
      </c>
      <c r="D10" s="13" t="s">
        <v>25</v>
      </c>
      <c r="E10" s="12" t="s">
        <v>43</v>
      </c>
      <c r="F10" s="13" t="s">
        <v>54</v>
      </c>
      <c r="G10" s="12">
        <v>8</v>
      </c>
      <c r="H10" s="13" t="s">
        <v>63</v>
      </c>
      <c r="I10" s="20" t="s">
        <v>49</v>
      </c>
      <c r="J10" s="34" t="s">
        <v>22</v>
      </c>
      <c r="K10" s="12" t="s">
        <v>23</v>
      </c>
      <c r="L10" s="12" t="s">
        <v>13</v>
      </c>
      <c r="M10" s="22">
        <v>100</v>
      </c>
      <c r="N10" s="22">
        <v>100</v>
      </c>
      <c r="O10" s="22">
        <v>100</v>
      </c>
      <c r="P10" s="16"/>
      <c r="Q10" s="32" t="s">
        <v>121</v>
      </c>
      <c r="R10" s="16"/>
      <c r="S10" s="32" t="s">
        <v>121</v>
      </c>
      <c r="T10" s="16">
        <v>0</v>
      </c>
      <c r="U10" s="32" t="s">
        <v>121</v>
      </c>
      <c r="V10" s="16"/>
      <c r="W10" s="32" t="s">
        <v>121</v>
      </c>
      <c r="X10" s="16"/>
      <c r="Y10" s="32" t="s">
        <v>121</v>
      </c>
      <c r="Z10" s="16">
        <v>53.62</v>
      </c>
      <c r="AA10" s="32" t="s">
        <v>110</v>
      </c>
      <c r="AB10" s="15" t="s">
        <v>106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240B32A5D4A43A1C2BE2BC94E100B" ma:contentTypeVersion="15" ma:contentTypeDescription="Create a new document." ma:contentTypeScope="" ma:versionID="d358a29c8b582d5f2a95f3c2cb62f40b">
  <xsd:schema xmlns:xsd="http://www.w3.org/2001/XMLSchema" xmlns:xs="http://www.w3.org/2001/XMLSchema" xmlns:p="http://schemas.microsoft.com/office/2006/metadata/properties" xmlns:ns3="35913ce2-1ece-4e4f-87ed-b36420611d2e" xmlns:ns4="226f0f6b-0d50-4d69-b411-1af3a9c4e368" targetNamespace="http://schemas.microsoft.com/office/2006/metadata/properties" ma:root="true" ma:fieldsID="c24c4ad3349c1f3c3a11edfedbbb1f62" ns3:_="" ns4:_="">
    <xsd:import namespace="35913ce2-1ece-4e4f-87ed-b36420611d2e"/>
    <xsd:import namespace="226f0f6b-0d50-4d69-b411-1af3a9c4e368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13ce2-1ece-4e4f-87ed-b36420611d2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6f0f6b-0d50-4d69-b411-1af3a9c4e36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5913ce2-1ece-4e4f-87ed-b36420611d2e" xsi:nil="true"/>
  </documentManagement>
</p:properties>
</file>

<file path=customXml/itemProps1.xml><?xml version="1.0" encoding="utf-8"?>
<ds:datastoreItem xmlns:ds="http://schemas.openxmlformats.org/officeDocument/2006/customXml" ds:itemID="{B4910ACD-1EAA-4044-8337-3856F9BB0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913ce2-1ece-4e4f-87ed-b36420611d2e"/>
    <ds:schemaRef ds:uri="226f0f6b-0d50-4d69-b411-1af3a9c4e3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C8E7A9-EA56-4775-B184-99BDB75F7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9EF3F7-52B9-46D4-A436-0CD612BADCD2}">
  <ds:schemaRefs>
    <ds:schemaRef ds:uri="35913ce2-1ece-4e4f-87ed-b36420611d2e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26f0f6b-0d50-4d69-b411-1af3a9c4e368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 OBJ</vt:lpstr>
      <vt:lpstr>IND PRD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Oliveros Rozo</dc:creator>
  <cp:keywords/>
  <dc:description/>
  <cp:lastModifiedBy>Leidy Karina Ospina Castañeda</cp:lastModifiedBy>
  <cp:revision/>
  <dcterms:created xsi:type="dcterms:W3CDTF">2024-07-02T13:53:40Z</dcterms:created>
  <dcterms:modified xsi:type="dcterms:W3CDTF">2024-08-14T15:18:42Z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0x0101008EC240B32A5D4A43A1C2BE2BC94E100B</vt:lpwstr>
  </property>
</Properties>
</file>